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3855" yWindow="630" windowWidth="22710" windowHeight="8145"/>
  </bookViews>
  <sheets>
    <sheet name="Баланс" sheetId="2" r:id="rId1"/>
  </sheets>
  <calcPr calcId="152511" refMode="R1C1"/>
</workbook>
</file>

<file path=xl/calcChain.xml><?xml version="1.0" encoding="utf-8"?>
<calcChain xmlns="http://schemas.openxmlformats.org/spreadsheetml/2006/main">
  <c r="F95" i="2"/>
  <c r="H110" l="1"/>
  <c r="F110"/>
  <c r="H108"/>
  <c r="H114" s="1"/>
  <c r="F93"/>
  <c r="E113" l="1"/>
  <c r="C113"/>
  <c r="H96"/>
  <c r="F96"/>
  <c r="F108"/>
  <c r="F114" s="1"/>
  <c r="H82"/>
  <c r="F82"/>
  <c r="H53"/>
  <c r="F53"/>
</calcChain>
</file>

<file path=xl/sharedStrings.xml><?xml version="1.0" encoding="utf-8"?>
<sst xmlns="http://schemas.openxmlformats.org/spreadsheetml/2006/main" count="552" uniqueCount="184">
  <si>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</si>
  <si>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</si>
  <si>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</si>
  <si>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</si>
  <si>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</si>
  <si>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</si>
  <si>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</si>
  <si>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</si>
  <si>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</si>
  <si>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</si>
  <si>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</si>
  <si>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</si>
  <si>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</si>
  <si>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</si>
  <si>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</si>
  <si>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</si>
  <si>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</si>
  <si>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</si>
  <si>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</si>
  <si>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</si>
  <si>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</si>
  <si>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</si>
  <si>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</si>
  <si>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</si>
  <si>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</si>
  <si>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</si>
  <si>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</si>
  <si>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</si>
  <si>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</si>
  <si>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</si>
  <si>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</si>
  <si>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</si>
  <si>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</si>
  <si>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</si>
  <si>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</si>
  <si>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</si>
  <si>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</si>
  <si>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</si>
  <si>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</si>
  <si>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</si>
  <si>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</si>
  <si>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</si>
  <si>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</si>
  <si>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</si>
  <si>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</si>
  <si>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</si>
  <si>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</si>
  <si>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</si>
  <si>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</si>
  <si>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</si>
  <si>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</si>
  <si>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</si>
  <si>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</si>
  <si>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</si>
  <si>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</si>
  <si>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</si>
  <si>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</si>
  <si>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</si>
  <si>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</si>
  <si>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</si>
  <si>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</si>
  <si>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</si>
  <si>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</si>
  <si>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</si>
  <si>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</si>
  <si>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</si>
  <si>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</si>
  <si>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</si>
  <si>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</si>
  <si>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</si>
  <si>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</si>
  <si>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</si>
  <si>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</si>
  <si>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</si>
  <si>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</si>
  <si>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</si>
  <si>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</si>
  <si>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</si>
  <si>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</si>
  <si>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</si>
  <si>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</si>
  <si>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</si>
  <si>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</si>
  <si>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</si>
  <si>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</si>
  <si>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</si>
  <si>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</si>
  <si>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</si>
  <si>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</si>
  <si>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</si>
  <si>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</si>
  <si>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</si>
  <si>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</si>
  <si>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</si>
  <si>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</si>
  <si>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</si>
  <si>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</si>
  <si>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</si>
  <si>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</si>
  <si>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</si>
  <si>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</si>
  <si>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</si>
  <si>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</si>
  <si>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</si>
  <si>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</si>
  <si>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</si>
  <si>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</si>
  <si>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</si>
  <si>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</si>
  <si>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</si>
  <si>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</si>
  <si>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</si>
  <si>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</si>
  <si>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</si>
  <si>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</si>
  <si>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</si>
  <si>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</si>
  <si>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</si>
  <si>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</si>
  <si>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</si>
  <si>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</si>
  <si>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</si>
  <si>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</si>
  <si>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</si>
  <si>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</si>
  <si>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</si>
  <si>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</si>
  <si>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</si>
  <si>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</si>
  <si>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</si>
  <si>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</si>
  <si>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</si>
  <si>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</si>
  <si>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</si>
  <si>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</si>
  <si>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</si>
  <si>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</si>
  <si>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</si>
  <si>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</si>
  <si>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</si>
  <si>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</si>
  <si>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</si>
  <si>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</si>
  <si>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</si>
  <si>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</si>
  <si>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</si>
  <si>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</si>
  <si>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</si>
  <si>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</si>
  <si>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</si>
  <si>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</si>
  <si>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</si>
  <si>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</si>
  <si>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</si>
  <si>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</si>
  <si>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</si>
  <si>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</si>
  <si>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</si>
  <si>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</si>
  <si>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</si>
  <si>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</si>
  <si>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</si>
  <si>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</si>
  <si>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</si>
  <si>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</si>
  <si>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</si>
  <si>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</si>
  <si>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</si>
  <si>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</si>
  <si>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</si>
  <si>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</si>
  <si>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</si>
  <si>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</si>
  <si>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Ликвидационный</t>
  </si>
  <si>
    <t xml:space="preserve">     ПРОМЕЖУТОЧНЫЙ ЛИКВИДАЦИОННЫЙ БАЛАНС</t>
  </si>
  <si>
    <t>Администрация муниципального образования "Хадахан"</t>
  </si>
  <si>
    <t>Бюджет МО "Хадахан"</t>
  </si>
  <si>
    <t>8504004070</t>
  </si>
  <si>
    <t>029</t>
  </si>
  <si>
    <t>25629419</t>
  </si>
  <si>
    <t>84.11.3</t>
  </si>
  <si>
    <t>04146261</t>
  </si>
  <si>
    <t>на  1 декабря 2025 г.</t>
  </si>
  <si>
    <t>01.12.2025</t>
  </si>
</sst>
</file>

<file path=xl/styles.xml><?xml version="1.0" encoding="utf-8"?>
<styleSheet xmlns="http://schemas.openxmlformats.org/spreadsheetml/2006/main">
  <numFmts count="1">
    <numFmt numFmtId="164" formatCode="0.00_ "/>
  </numFmts>
  <fonts count="26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15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8" fillId="0" borderId="70" xfId="93" applyNumberFormat="1" applyBorder="1" applyProtection="1">
      <alignment horizontal="center" vertical="center"/>
    </xf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4" fontId="24" fillId="0" borderId="48" xfId="96" applyNumberFormat="1" applyFont="1" applyProtection="1">
      <alignment horizontal="right" shrinkToFit="1"/>
    </xf>
    <xf numFmtId="4" fontId="24" fillId="0" borderId="49" xfId="97" applyNumberFormat="1" applyFont="1" applyProtection="1">
      <alignment horizontal="right" shrinkToFit="1"/>
    </xf>
    <xf numFmtId="0" fontId="25" fillId="0" borderId="0" xfId="0" applyFont="1" applyProtection="1">
      <protection locked="0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2" fillId="0" borderId="1" xfId="9" applyNumberFormat="1" applyFont="1" applyProtection="1">
      <alignment horizontal="center"/>
    </xf>
    <xf numFmtId="0" fontId="22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2" fillId="0" borderId="8" xfId="14" applyNumberFormat="1" applyFont="1" applyProtection="1">
      <alignment horizontal="left" wrapText="1"/>
    </xf>
    <xf numFmtId="49" fontId="22" fillId="0" borderId="8" xfId="14" applyFont="1">
      <alignment horizontal="left" wrapText="1"/>
    </xf>
    <xf numFmtId="49" fontId="23" fillId="0" borderId="9" xfId="15" applyNumberFormat="1" applyFont="1" applyProtection="1">
      <alignment horizontal="left"/>
    </xf>
    <xf numFmtId="49" fontId="23" fillId="0" borderId="9" xfId="15" applyFont="1">
      <alignment horizontal="left"/>
    </xf>
    <xf numFmtId="0" fontId="21" fillId="0" borderId="11" xfId="17" applyNumberFormat="1" applyFont="1" applyProtection="1">
      <alignment horizontal="center" vertical="top"/>
    </xf>
    <xf numFmtId="0" fontId="21" fillId="0" borderId="11" xfId="17" applyFont="1">
      <alignment horizontal="center" vertical="top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25" fillId="0" borderId="0" xfId="0" applyFont="1" applyAlignment="1" applyProtection="1">
      <alignment horizontal="right"/>
      <protection locked="0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SheetLayoutView="100" workbookViewId="0">
      <selection activeCell="E121" sqref="E121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E1" s="103"/>
      <c r="F1" s="104"/>
      <c r="G1" s="104"/>
      <c r="H1" s="104"/>
    </row>
    <row r="2" spans="1:9">
      <c r="E2" s="99"/>
    </row>
    <row r="3" spans="1:9" ht="15" customHeight="1">
      <c r="A3" s="122" t="s">
        <v>174</v>
      </c>
      <c r="B3" s="123"/>
      <c r="C3" s="123"/>
      <c r="D3" s="123"/>
      <c r="E3" s="123"/>
      <c r="F3" s="123"/>
      <c r="G3" s="123"/>
      <c r="H3" s="123"/>
      <c r="I3" s="2"/>
    </row>
    <row r="4" spans="1:9" ht="15" customHeight="1">
      <c r="A4" s="122" t="s">
        <v>0</v>
      </c>
      <c r="B4" s="123"/>
      <c r="C4" s="123"/>
      <c r="D4" s="123"/>
      <c r="E4" s="123"/>
      <c r="F4" s="123"/>
      <c r="G4" s="123"/>
      <c r="H4" s="123"/>
      <c r="I4" s="2"/>
    </row>
    <row r="5" spans="1:9" ht="15" customHeight="1">
      <c r="A5" s="122" t="s">
        <v>1</v>
      </c>
      <c r="B5" s="123"/>
      <c r="C5" s="123"/>
      <c r="D5" s="123"/>
      <c r="E5" s="123"/>
      <c r="F5" s="123"/>
      <c r="G5" s="123"/>
      <c r="H5" s="123"/>
      <c r="I5" s="2"/>
    </row>
    <row r="6" spans="1:9" ht="15" customHeight="1">
      <c r="A6" s="122" t="s">
        <v>2</v>
      </c>
      <c r="B6" s="123"/>
      <c r="C6" s="123"/>
      <c r="D6" s="123"/>
      <c r="E6" s="123"/>
      <c r="F6" s="123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124" t="s">
        <v>182</v>
      </c>
      <c r="C8" s="125"/>
      <c r="D8" s="125"/>
      <c r="E8" s="125"/>
      <c r="F8" s="6"/>
      <c r="G8" s="7" t="s">
        <v>7</v>
      </c>
      <c r="H8" s="10" t="s">
        <v>183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180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181</v>
      </c>
      <c r="I11" s="2"/>
    </row>
    <row r="12" spans="1:9" ht="15" customHeight="1">
      <c r="A12" s="12" t="s">
        <v>13</v>
      </c>
      <c r="B12" s="126"/>
      <c r="C12" s="127"/>
      <c r="D12" s="127"/>
      <c r="E12" s="127"/>
      <c r="F12" s="127"/>
      <c r="G12" s="7" t="s">
        <v>14</v>
      </c>
      <c r="H12" s="10" t="s">
        <v>177</v>
      </c>
      <c r="I12" s="2"/>
    </row>
    <row r="13" spans="1:9" ht="15.2" customHeight="1">
      <c r="A13" s="12" t="s">
        <v>15</v>
      </c>
      <c r="B13" s="128" t="s">
        <v>175</v>
      </c>
      <c r="C13" s="129"/>
      <c r="D13" s="129"/>
      <c r="E13" s="129"/>
      <c r="F13" s="129"/>
      <c r="G13" s="7" t="s">
        <v>16</v>
      </c>
      <c r="H13" s="10" t="s">
        <v>178</v>
      </c>
      <c r="I13" s="2"/>
    </row>
    <row r="14" spans="1:9" ht="15" customHeight="1">
      <c r="A14" s="12" t="s">
        <v>17</v>
      </c>
      <c r="B14" s="130" t="s">
        <v>173</v>
      </c>
      <c r="C14" s="131"/>
      <c r="D14" s="131"/>
      <c r="E14" s="131"/>
      <c r="F14" s="131"/>
      <c r="G14" s="7"/>
      <c r="H14" s="13"/>
      <c r="I14" s="2"/>
    </row>
    <row r="15" spans="1:9" ht="15" customHeight="1">
      <c r="A15" s="12"/>
      <c r="B15" s="132" t="s">
        <v>18</v>
      </c>
      <c r="C15" s="133"/>
      <c r="D15" s="133"/>
      <c r="E15" s="133"/>
      <c r="F15" s="133"/>
      <c r="G15" s="7"/>
      <c r="H15" s="14"/>
      <c r="I15" s="2"/>
    </row>
    <row r="16" spans="1:9" ht="15.2" customHeight="1">
      <c r="A16" s="12" t="s">
        <v>19</v>
      </c>
      <c r="B16" s="134" t="s">
        <v>176</v>
      </c>
      <c r="C16" s="135"/>
      <c r="D16" s="135"/>
      <c r="E16" s="135"/>
      <c r="F16" s="135"/>
      <c r="G16" s="7" t="s">
        <v>20</v>
      </c>
      <c r="H16" s="15" t="s">
        <v>179</v>
      </c>
      <c r="I16" s="2"/>
    </row>
    <row r="17" spans="1:11" ht="15" customHeight="1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>
      <c r="A20" s="136" t="s">
        <v>26</v>
      </c>
      <c r="B20" s="112" t="s">
        <v>27</v>
      </c>
      <c r="C20" s="110" t="s">
        <v>28</v>
      </c>
      <c r="D20" s="111"/>
      <c r="E20" s="111"/>
      <c r="F20" s="107" t="s">
        <v>29</v>
      </c>
      <c r="G20" s="108"/>
      <c r="H20" s="109"/>
      <c r="I20" s="2"/>
      <c r="J20" s="23"/>
      <c r="K20" s="2"/>
    </row>
    <row r="21" spans="1:11" ht="15" customHeight="1">
      <c r="A21" s="137"/>
      <c r="B21" s="113"/>
      <c r="C21" s="116" t="s">
        <v>30</v>
      </c>
      <c r="D21" s="116" t="s">
        <v>31</v>
      </c>
      <c r="E21" s="116" t="s">
        <v>32</v>
      </c>
      <c r="F21" s="114" t="s">
        <v>30</v>
      </c>
      <c r="G21" s="114" t="s">
        <v>33</v>
      </c>
      <c r="H21" s="118" t="s">
        <v>32</v>
      </c>
      <c r="I21" s="2"/>
      <c r="J21" s="23"/>
      <c r="K21" s="2"/>
    </row>
    <row r="22" spans="1:11" ht="24.75" customHeight="1">
      <c r="A22" s="137"/>
      <c r="B22" s="113"/>
      <c r="C22" s="117"/>
      <c r="D22" s="117"/>
      <c r="E22" s="117"/>
      <c r="F22" s="115"/>
      <c r="G22" s="115"/>
      <c r="H22" s="119"/>
      <c r="I22" s="2"/>
      <c r="J22" s="23"/>
      <c r="K22" s="2"/>
    </row>
    <row r="23" spans="1:11" ht="15" customHeight="1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96">
        <v>6</v>
      </c>
      <c r="G23" s="96">
        <v>7</v>
      </c>
      <c r="H23" s="97">
        <v>8</v>
      </c>
      <c r="I23" s="2"/>
      <c r="J23" s="23"/>
      <c r="K23" s="2"/>
    </row>
    <row r="24" spans="1:11" ht="15" customHeight="1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>
      <c r="A25" s="31" t="s">
        <v>36</v>
      </c>
      <c r="B25" s="32" t="s">
        <v>37</v>
      </c>
      <c r="C25" s="33">
        <v>14997725.57</v>
      </c>
      <c r="D25" s="33" t="s">
        <v>38</v>
      </c>
      <c r="E25" s="33">
        <v>14997725.57</v>
      </c>
      <c r="F25" s="33">
        <v>14997725.57</v>
      </c>
      <c r="G25" s="33" t="s">
        <v>38</v>
      </c>
      <c r="H25" s="34">
        <v>14997725.57</v>
      </c>
      <c r="I25" s="30"/>
      <c r="J25" s="23"/>
      <c r="K25" s="2"/>
    </row>
    <row r="26" spans="1:11" ht="15" customHeight="1">
      <c r="A26" s="31" t="s">
        <v>39</v>
      </c>
      <c r="B26" s="35" t="s">
        <v>40</v>
      </c>
      <c r="C26" s="36">
        <v>10542070.57</v>
      </c>
      <c r="D26" s="36" t="s">
        <v>38</v>
      </c>
      <c r="E26" s="36">
        <v>10542070.57</v>
      </c>
      <c r="F26" s="36">
        <v>11418760.07</v>
      </c>
      <c r="G26" s="36" t="s">
        <v>38</v>
      </c>
      <c r="H26" s="37">
        <v>11418760.07</v>
      </c>
      <c r="I26" s="30"/>
      <c r="J26" s="23"/>
      <c r="K26" s="2"/>
    </row>
    <row r="27" spans="1:11" ht="23.25" customHeight="1">
      <c r="A27" s="31" t="s">
        <v>41</v>
      </c>
      <c r="B27" s="35" t="s">
        <v>42</v>
      </c>
      <c r="C27" s="36">
        <v>10542070.57</v>
      </c>
      <c r="D27" s="36" t="s">
        <v>38</v>
      </c>
      <c r="E27" s="36">
        <v>10542070.57</v>
      </c>
      <c r="F27" s="36">
        <v>11418760.07</v>
      </c>
      <c r="G27" s="36" t="s">
        <v>38</v>
      </c>
      <c r="H27" s="37">
        <v>11418760.07</v>
      </c>
      <c r="I27" s="30"/>
      <c r="J27" s="23"/>
      <c r="K27" s="2"/>
    </row>
    <row r="28" spans="1:11" ht="15" customHeight="1">
      <c r="A28" s="38" t="s">
        <v>43</v>
      </c>
      <c r="B28" s="35" t="s">
        <v>44</v>
      </c>
      <c r="C28" s="36">
        <v>4455655</v>
      </c>
      <c r="D28" s="36" t="s">
        <v>38</v>
      </c>
      <c r="E28" s="36">
        <v>4455655</v>
      </c>
      <c r="F28" s="36">
        <v>3578965.5</v>
      </c>
      <c r="G28" s="36" t="s">
        <v>38</v>
      </c>
      <c r="H28" s="37">
        <v>3578965.5</v>
      </c>
      <c r="I28" s="30"/>
      <c r="J28" s="23"/>
      <c r="K28" s="2"/>
    </row>
    <row r="29" spans="1:11" ht="15" customHeight="1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23"/>
      <c r="K29" s="2"/>
    </row>
    <row r="30" spans="1:11" ht="15" customHeight="1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9"/>
      <c r="J30" s="23"/>
      <c r="K30" s="2"/>
    </row>
    <row r="31" spans="1:11" ht="24" customHeight="1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23"/>
      <c r="K31" s="2"/>
    </row>
    <row r="32" spans="1:11" ht="15" customHeight="1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0"/>
      <c r="J32" s="23"/>
      <c r="K32" s="2"/>
    </row>
    <row r="33" spans="1:11" ht="15" customHeight="1">
      <c r="A33" s="40" t="s">
        <v>53</v>
      </c>
      <c r="B33" s="35" t="s">
        <v>54</v>
      </c>
      <c r="C33" s="36">
        <v>22935305.260000002</v>
      </c>
      <c r="D33" s="36" t="s">
        <v>38</v>
      </c>
      <c r="E33" s="36">
        <v>22935305.260000002</v>
      </c>
      <c r="F33" s="36">
        <v>28016308.890000001</v>
      </c>
      <c r="G33" s="36" t="s">
        <v>38</v>
      </c>
      <c r="H33" s="37">
        <v>28016308.890000001</v>
      </c>
      <c r="I33" s="30"/>
      <c r="J33" s="23"/>
      <c r="K33" s="2"/>
    </row>
    <row r="34" spans="1:11" ht="15" customHeight="1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>
      <c r="A39" s="105" t="s">
        <v>26</v>
      </c>
      <c r="B39" s="112" t="s">
        <v>27</v>
      </c>
      <c r="C39" s="110" t="s">
        <v>28</v>
      </c>
      <c r="D39" s="111"/>
      <c r="E39" s="111"/>
      <c r="F39" s="107" t="s">
        <v>29</v>
      </c>
      <c r="G39" s="108"/>
      <c r="H39" s="109"/>
      <c r="I39" s="2"/>
      <c r="J39" s="23"/>
      <c r="K39" s="2"/>
    </row>
    <row r="40" spans="1:11" ht="11.85" customHeight="1">
      <c r="A40" s="106"/>
      <c r="B40" s="113"/>
      <c r="C40" s="116" t="s">
        <v>30</v>
      </c>
      <c r="D40" s="116" t="s">
        <v>31</v>
      </c>
      <c r="E40" s="116" t="s">
        <v>32</v>
      </c>
      <c r="F40" s="114" t="s">
        <v>30</v>
      </c>
      <c r="G40" s="114" t="s">
        <v>33</v>
      </c>
      <c r="H40" s="118" t="s">
        <v>32</v>
      </c>
      <c r="I40" s="2"/>
      <c r="J40" s="23"/>
      <c r="K40" s="2"/>
    </row>
    <row r="41" spans="1:11" ht="26.25" customHeight="1">
      <c r="A41" s="106"/>
      <c r="B41" s="113"/>
      <c r="C41" s="117"/>
      <c r="D41" s="117"/>
      <c r="E41" s="117"/>
      <c r="F41" s="115"/>
      <c r="G41" s="115"/>
      <c r="H41" s="119"/>
      <c r="I41" s="2"/>
      <c r="J41" s="23"/>
      <c r="K41" s="2"/>
    </row>
    <row r="42" spans="1:11" ht="11.85" customHeight="1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96">
        <v>6</v>
      </c>
      <c r="G42" s="96">
        <v>7</v>
      </c>
      <c r="H42" s="97">
        <v>8</v>
      </c>
      <c r="I42" s="2"/>
      <c r="J42" s="23"/>
      <c r="K42" s="2"/>
    </row>
    <row r="43" spans="1:11" ht="15" customHeight="1">
      <c r="A43" s="38" t="s">
        <v>60</v>
      </c>
      <c r="B43" s="53" t="s">
        <v>61</v>
      </c>
      <c r="C43" s="54">
        <v>14400</v>
      </c>
      <c r="D43" s="54" t="s">
        <v>38</v>
      </c>
      <c r="E43" s="54">
        <v>14400</v>
      </c>
      <c r="F43" s="54">
        <v>14400</v>
      </c>
      <c r="G43" s="54" t="s">
        <v>38</v>
      </c>
      <c r="H43" s="55">
        <v>14400</v>
      </c>
      <c r="I43" s="30"/>
      <c r="J43" s="23"/>
      <c r="K43" s="2"/>
    </row>
    <row r="44" spans="1:11" ht="25.7" customHeight="1">
      <c r="A44" s="38" t="s">
        <v>62</v>
      </c>
      <c r="B44" s="35" t="s">
        <v>63</v>
      </c>
      <c r="C44" s="36">
        <v>14400</v>
      </c>
      <c r="D44" s="36" t="s">
        <v>38</v>
      </c>
      <c r="E44" s="36">
        <v>14400</v>
      </c>
      <c r="F44" s="36">
        <v>14400</v>
      </c>
      <c r="G44" s="36" t="s">
        <v>38</v>
      </c>
      <c r="H44" s="37">
        <v>14400</v>
      </c>
      <c r="I44" s="30"/>
      <c r="J44" s="23"/>
      <c r="K44" s="2"/>
    </row>
    <row r="45" spans="1:11" ht="15" customHeight="1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>
      <c r="A46" s="38" t="s">
        <v>66</v>
      </c>
      <c r="B46" s="35" t="s">
        <v>67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23"/>
      <c r="K46" s="2"/>
    </row>
    <row r="47" spans="1:11" ht="24" customHeight="1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>
      <c r="A53" s="60" t="s">
        <v>80</v>
      </c>
      <c r="B53" s="61" t="s">
        <v>81</v>
      </c>
      <c r="C53" s="62">
        <v>27405360.260000002</v>
      </c>
      <c r="D53" s="62" t="s">
        <v>38</v>
      </c>
      <c r="E53" s="62">
        <v>27405360.260000002</v>
      </c>
      <c r="F53" s="62">
        <f>F28+F33+F43</f>
        <v>31609674.390000001</v>
      </c>
      <c r="G53" s="62" t="s">
        <v>38</v>
      </c>
      <c r="H53" s="63">
        <f>H28+H33+H43</f>
        <v>31609674.390000001</v>
      </c>
      <c r="I53" s="30"/>
      <c r="J53" s="23"/>
      <c r="K53" s="2"/>
    </row>
    <row r="54" spans="1:11" ht="15" customHeight="1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>
      <c r="A69" s="147" t="s">
        <v>26</v>
      </c>
      <c r="B69" s="149" t="s">
        <v>27</v>
      </c>
      <c r="C69" s="145" t="s">
        <v>28</v>
      </c>
      <c r="D69" s="146"/>
      <c r="E69" s="146"/>
      <c r="F69" s="151" t="s">
        <v>29</v>
      </c>
      <c r="G69" s="152"/>
      <c r="H69" s="153"/>
      <c r="I69" s="2"/>
      <c r="J69" s="23"/>
      <c r="K69" s="2"/>
    </row>
    <row r="70" spans="1:11" ht="19.5" customHeight="1">
      <c r="A70" s="148"/>
      <c r="B70" s="150"/>
      <c r="C70" s="140" t="s">
        <v>30</v>
      </c>
      <c r="D70" s="140" t="s">
        <v>31</v>
      </c>
      <c r="E70" s="140" t="s">
        <v>32</v>
      </c>
      <c r="F70" s="138" t="s">
        <v>30</v>
      </c>
      <c r="G70" s="138" t="s">
        <v>33</v>
      </c>
      <c r="H70" s="142" t="s">
        <v>32</v>
      </c>
      <c r="I70" s="2"/>
      <c r="J70" s="23"/>
      <c r="K70" s="2"/>
    </row>
    <row r="71" spans="1:11" ht="24" customHeight="1">
      <c r="A71" s="148"/>
      <c r="B71" s="150"/>
      <c r="C71" s="141"/>
      <c r="D71" s="141"/>
      <c r="E71" s="141"/>
      <c r="F71" s="139"/>
      <c r="G71" s="139"/>
      <c r="H71" s="143"/>
      <c r="I71" s="2"/>
      <c r="J71" s="23"/>
      <c r="K71" s="2"/>
    </row>
    <row r="72" spans="1:11" ht="11.85" customHeight="1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98">
        <v>6</v>
      </c>
      <c r="G72" s="98">
        <v>7</v>
      </c>
      <c r="H72" s="95">
        <v>8</v>
      </c>
      <c r="I72" s="2"/>
      <c r="J72" s="23"/>
      <c r="K72" s="2"/>
    </row>
    <row r="73" spans="1:11" ht="30" customHeight="1">
      <c r="A73" s="40" t="s">
        <v>105</v>
      </c>
      <c r="B73" s="53" t="s">
        <v>106</v>
      </c>
      <c r="C73" s="54" t="s">
        <v>38</v>
      </c>
      <c r="D73" s="54" t="s">
        <v>38</v>
      </c>
      <c r="E73" s="54" t="s">
        <v>38</v>
      </c>
      <c r="F73" s="54" t="s">
        <v>38</v>
      </c>
      <c r="G73" s="54" t="s">
        <v>38</v>
      </c>
      <c r="H73" s="55" t="s">
        <v>38</v>
      </c>
      <c r="I73" s="30"/>
      <c r="J73" s="23"/>
      <c r="K73" s="2"/>
    </row>
    <row r="74" spans="1:11" ht="24" customHeight="1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23"/>
      <c r="K77" s="2"/>
    </row>
    <row r="78" spans="1:11" ht="24" customHeight="1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>
      <c r="A81" s="77" t="s">
        <v>119</v>
      </c>
      <c r="B81" s="78" t="s">
        <v>120</v>
      </c>
      <c r="C81" s="79" t="s">
        <v>38</v>
      </c>
      <c r="D81" s="79" t="s">
        <v>38</v>
      </c>
      <c r="E81" s="79" t="s">
        <v>38</v>
      </c>
      <c r="F81" s="100" t="s">
        <v>38</v>
      </c>
      <c r="G81" s="79" t="s">
        <v>38</v>
      </c>
      <c r="H81" s="101" t="s">
        <v>38</v>
      </c>
      <c r="I81" s="30"/>
      <c r="J81" s="23"/>
      <c r="K81" s="2"/>
    </row>
    <row r="82" spans="1:11" ht="15.75" customHeight="1">
      <c r="A82" s="77" t="s">
        <v>121</v>
      </c>
      <c r="B82" s="78" t="s">
        <v>122</v>
      </c>
      <c r="C82" s="79">
        <v>27405360.260000002</v>
      </c>
      <c r="D82" s="79" t="s">
        <v>38</v>
      </c>
      <c r="E82" s="79">
        <v>27405360.260000002</v>
      </c>
      <c r="F82" s="79">
        <f>F53</f>
        <v>31609674.390000001</v>
      </c>
      <c r="G82" s="79" t="s">
        <v>38</v>
      </c>
      <c r="H82" s="80">
        <f>H53</f>
        <v>31609674.390000001</v>
      </c>
      <c r="I82" s="30"/>
      <c r="J82" s="23"/>
      <c r="K82" s="2"/>
    </row>
    <row r="83" spans="1:11" ht="15" customHeight="1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>
      <c r="A86" s="154" t="s">
        <v>124</v>
      </c>
      <c r="B86" s="149" t="s">
        <v>27</v>
      </c>
      <c r="C86" s="145" t="s">
        <v>28</v>
      </c>
      <c r="D86" s="146"/>
      <c r="E86" s="146"/>
      <c r="F86" s="151" t="s">
        <v>29</v>
      </c>
      <c r="G86" s="152"/>
      <c r="H86" s="153"/>
      <c r="I86" s="2"/>
      <c r="J86" s="23"/>
      <c r="K86" s="2"/>
    </row>
    <row r="87" spans="1:11" ht="17.25" customHeight="1">
      <c r="A87" s="155"/>
      <c r="B87" s="150"/>
      <c r="C87" s="140" t="s">
        <v>30</v>
      </c>
      <c r="D87" s="140" t="s">
        <v>31</v>
      </c>
      <c r="E87" s="140" t="s">
        <v>32</v>
      </c>
      <c r="F87" s="138" t="s">
        <v>30</v>
      </c>
      <c r="G87" s="138" t="s">
        <v>33</v>
      </c>
      <c r="H87" s="142" t="s">
        <v>32</v>
      </c>
      <c r="I87" s="2"/>
      <c r="J87" s="23"/>
      <c r="K87" s="2"/>
    </row>
    <row r="88" spans="1:11" ht="18.75" customHeight="1">
      <c r="A88" s="155"/>
      <c r="B88" s="150"/>
      <c r="C88" s="141"/>
      <c r="D88" s="141"/>
      <c r="E88" s="141"/>
      <c r="F88" s="139"/>
      <c r="G88" s="139"/>
      <c r="H88" s="143"/>
      <c r="I88" s="2"/>
      <c r="J88" s="23"/>
      <c r="K88" s="2"/>
    </row>
    <row r="89" spans="1:11" ht="11.85" customHeight="1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98">
        <v>6</v>
      </c>
      <c r="G89" s="98">
        <v>7</v>
      </c>
      <c r="H89" s="95">
        <v>8</v>
      </c>
      <c r="I89" s="2"/>
      <c r="J89" s="23"/>
      <c r="K89" s="2"/>
    </row>
    <row r="90" spans="1:11" ht="15" customHeight="1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>
      <c r="A93" s="56" t="s">
        <v>129</v>
      </c>
      <c r="B93" s="35" t="s">
        <v>130</v>
      </c>
      <c r="C93" s="36">
        <v>459506.61</v>
      </c>
      <c r="D93" s="36" t="s">
        <v>38</v>
      </c>
      <c r="E93" s="36">
        <v>459506.61</v>
      </c>
      <c r="F93" s="36">
        <f>45525.73+98479.16+75188+96000+417000+109000</f>
        <v>841192.89</v>
      </c>
      <c r="G93" s="36" t="s">
        <v>38</v>
      </c>
      <c r="H93" s="37">
        <v>841192.89</v>
      </c>
      <c r="I93" s="30"/>
      <c r="J93" s="23"/>
      <c r="K93" s="2"/>
    </row>
    <row r="94" spans="1:11" ht="25.7" customHeight="1">
      <c r="A94" s="41" t="s">
        <v>102</v>
      </c>
      <c r="B94" s="35" t="s">
        <v>131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23"/>
      <c r="K94" s="2"/>
    </row>
    <row r="95" spans="1:11" ht="15" customHeight="1">
      <c r="A95" s="40" t="s">
        <v>132</v>
      </c>
      <c r="B95" s="35" t="s">
        <v>133</v>
      </c>
      <c r="C95" s="36">
        <v>138771</v>
      </c>
      <c r="D95" s="36" t="s">
        <v>38</v>
      </c>
      <c r="E95" s="36">
        <v>138771</v>
      </c>
      <c r="F95" s="36">
        <f>132970.22+6223</f>
        <v>139193.22</v>
      </c>
      <c r="G95" s="36" t="s">
        <v>38</v>
      </c>
      <c r="H95" s="37">
        <v>139193.22</v>
      </c>
      <c r="I95" s="30"/>
      <c r="J95" s="23"/>
      <c r="K95" s="2"/>
    </row>
    <row r="96" spans="1:11" ht="15" customHeight="1">
      <c r="A96" s="40" t="s">
        <v>134</v>
      </c>
      <c r="B96" s="35" t="s">
        <v>135</v>
      </c>
      <c r="C96" s="36" t="s">
        <v>38</v>
      </c>
      <c r="D96" s="36" t="s">
        <v>38</v>
      </c>
      <c r="E96" s="36" t="s">
        <v>38</v>
      </c>
      <c r="F96" s="36">
        <f>F101</f>
        <v>10223231.550000001</v>
      </c>
      <c r="G96" s="36" t="s">
        <v>38</v>
      </c>
      <c r="H96" s="37">
        <f>H101</f>
        <v>10223231.550000001</v>
      </c>
      <c r="I96" s="30"/>
      <c r="J96" s="23"/>
      <c r="K96" s="2"/>
    </row>
    <row r="97" spans="1:11" ht="36" customHeight="1">
      <c r="A97" s="41" t="s">
        <v>136</v>
      </c>
      <c r="B97" s="35" t="s">
        <v>137</v>
      </c>
      <c r="C97" s="87" t="s">
        <v>138</v>
      </c>
      <c r="D97" s="36" t="s">
        <v>38</v>
      </c>
      <c r="E97" s="87" t="s">
        <v>138</v>
      </c>
      <c r="F97" s="87" t="s">
        <v>138</v>
      </c>
      <c r="G97" s="36" t="s">
        <v>138</v>
      </c>
      <c r="H97" s="37" t="s">
        <v>138</v>
      </c>
      <c r="I97" s="30"/>
      <c r="J97" s="23"/>
      <c r="K97" s="2"/>
    </row>
    <row r="98" spans="1:11" ht="15" customHeight="1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23"/>
      <c r="K98" s="2"/>
    </row>
    <row r="99" spans="1:11" ht="15" customHeight="1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23"/>
      <c r="K99" s="2"/>
    </row>
    <row r="100" spans="1:11" ht="15" customHeight="1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23"/>
      <c r="K100" s="2"/>
    </row>
    <row r="101" spans="1:11" ht="15" customHeight="1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>
        <v>10223231.550000001</v>
      </c>
      <c r="G101" s="36" t="s">
        <v>38</v>
      </c>
      <c r="H101" s="37">
        <v>10223231.550000001</v>
      </c>
      <c r="I101" s="30"/>
      <c r="J101" s="23"/>
      <c r="K101" s="2"/>
    </row>
    <row r="102" spans="1:11" ht="15" customHeight="1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7" t="s">
        <v>38</v>
      </c>
      <c r="I106" s="30"/>
      <c r="J106" s="23"/>
      <c r="K106" s="2"/>
    </row>
    <row r="107" spans="1:11" ht="15" customHeight="1" thickBot="1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 thickBot="1">
      <c r="A108" s="77" t="s">
        <v>158</v>
      </c>
      <c r="B108" s="78" t="s">
        <v>159</v>
      </c>
      <c r="C108" s="79">
        <v>598277.61</v>
      </c>
      <c r="D108" s="79" t="s">
        <v>38</v>
      </c>
      <c r="E108" s="79">
        <v>598277.61</v>
      </c>
      <c r="F108" s="79">
        <f>F93+F95+F96</f>
        <v>11203617.66</v>
      </c>
      <c r="G108" s="79" t="s">
        <v>38</v>
      </c>
      <c r="H108" s="80">
        <f>H93+H95+H96</f>
        <v>11203617.66</v>
      </c>
      <c r="I108" s="30"/>
      <c r="J108" s="23"/>
      <c r="K108" s="2"/>
    </row>
    <row r="109" spans="1:11" ht="15" customHeight="1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>
      <c r="A110" s="67" t="s">
        <v>161</v>
      </c>
      <c r="B110" s="32" t="s">
        <v>162</v>
      </c>
      <c r="C110" s="33">
        <v>26807082.649999999</v>
      </c>
      <c r="D110" s="33" t="s">
        <v>38</v>
      </c>
      <c r="E110" s="33">
        <v>26807082.649999999</v>
      </c>
      <c r="F110" s="33">
        <f>F112+F113</f>
        <v>15609687.989999998</v>
      </c>
      <c r="G110" s="33" t="s">
        <v>38</v>
      </c>
      <c r="H110" s="34">
        <f>H112+H113</f>
        <v>15609687.989999998</v>
      </c>
      <c r="I110" s="30"/>
      <c r="J110" s="23"/>
      <c r="K110" s="2"/>
    </row>
    <row r="111" spans="1:11" ht="15" customHeight="1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4" t="s">
        <v>38</v>
      </c>
      <c r="I111" s="30"/>
      <c r="J111" s="23"/>
      <c r="K111" s="2"/>
    </row>
    <row r="112" spans="1:11" ht="15" customHeight="1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>
        <v>-11197394.66</v>
      </c>
      <c r="G112" s="33" t="s">
        <v>38</v>
      </c>
      <c r="H112" s="34">
        <v>-11197394.66</v>
      </c>
      <c r="I112" s="30"/>
      <c r="J112" s="23"/>
      <c r="K112" s="2"/>
    </row>
    <row r="113" spans="1:11" ht="24" customHeight="1" thickBot="1">
      <c r="A113" s="67" t="s">
        <v>167</v>
      </c>
      <c r="B113" s="32" t="s">
        <v>168</v>
      </c>
      <c r="C113" s="33">
        <f>C110</f>
        <v>26807082.649999999</v>
      </c>
      <c r="D113" s="33" t="s">
        <v>38</v>
      </c>
      <c r="E113" s="33">
        <f>E110</f>
        <v>26807082.649999999</v>
      </c>
      <c r="F113" s="33">
        <v>26807082.649999999</v>
      </c>
      <c r="G113" s="33" t="s">
        <v>38</v>
      </c>
      <c r="H113" s="34">
        <v>26807082.649999999</v>
      </c>
      <c r="I113" s="30"/>
      <c r="J113" s="23"/>
      <c r="K113" s="2"/>
    </row>
    <row r="114" spans="1:11" ht="15" customHeight="1" thickBot="1">
      <c r="A114" s="77" t="s">
        <v>169</v>
      </c>
      <c r="B114" s="78" t="s">
        <v>170</v>
      </c>
      <c r="C114" s="79">
        <v>27405360.260000002</v>
      </c>
      <c r="D114" s="79" t="s">
        <v>38</v>
      </c>
      <c r="E114" s="79">
        <v>27405360.260000002</v>
      </c>
      <c r="F114" s="79">
        <f>F108+F110</f>
        <v>26813305.649999999</v>
      </c>
      <c r="G114" s="79" t="s">
        <v>38</v>
      </c>
      <c r="H114" s="80">
        <f>H108+H110</f>
        <v>26813305.649999999</v>
      </c>
      <c r="I114" s="30"/>
      <c r="J114" s="23"/>
      <c r="K114" s="2"/>
    </row>
    <row r="115" spans="1:11" ht="15" customHeight="1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>
      <c r="A116" s="92" t="s">
        <v>171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2"/>
    </row>
    <row r="117" spans="1:11" ht="15" customHeight="1">
      <c r="A117" s="120" t="s">
        <v>172</v>
      </c>
      <c r="B117" s="121"/>
      <c r="C117" s="121"/>
      <c r="D117" s="121"/>
      <c r="E117" s="121"/>
      <c r="F117" s="121"/>
      <c r="G117" s="121"/>
      <c r="H117" s="121"/>
      <c r="I117" s="121"/>
      <c r="J117" s="92"/>
      <c r="K117" s="2"/>
    </row>
    <row r="118" spans="1:11" ht="15" customHeight="1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  <row r="120" spans="1:11" ht="15.75">
      <c r="A120" s="144"/>
      <c r="B120" s="144"/>
      <c r="C120" s="102"/>
      <c r="D120" s="102"/>
    </row>
  </sheetData>
  <mergeCells count="53">
    <mergeCell ref="A120:B120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2025-12-18T07:52:55Z</cp:lastPrinted>
  <dcterms:created xsi:type="dcterms:W3CDTF">2025-11-16T09:19:33Z</dcterms:created>
  <dcterms:modified xsi:type="dcterms:W3CDTF">2025-12-18T07:53:17Z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